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150万元 (2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<sst xmlns="http://schemas.openxmlformats.org/spreadsheetml/2006/main" count="134" uniqueCount="113">
  <si>
    <t>附件1：2025年白润美女神节小红书IP推广和下半年小红书种草推广项目报价单</t>
  </si>
  <si>
    <t>平台</t>
  </si>
  <si>
    <t>资源</t>
  </si>
  <si>
    <t>合作形式</t>
  </si>
  <si>
    <t>达人资源要求
（量级及筛选要求）</t>
  </si>
  <si>
    <t>预计合作达人基础数量
（此列数量不可更改）</t>
  </si>
  <si>
    <t>单价（含税，单位/万元）</t>
  </si>
  <si>
    <t>小计含税</t>
  </si>
  <si>
    <t>A板块-总费用（含税）
（A板块报价预算含税150万元以内，若细项资源单价×数量的合计总和超出预算或与所报总费用不一致视为无效参选）</t>
  </si>
  <si>
    <t>A板块-种草推广</t>
  </si>
  <si>
    <t>头部达人</t>
  </si>
  <si>
    <t>视频</t>
  </si>
  <si>
    <t>头部：粉丝数100w+
达人选择：蒲公英-优质博主-女性粉丝占比50%及以上-美妆/护肤/测评/开箱类，近8条平均点赞数4000以上【笔记最低点赞数1000（最新发布2天内笔记除外）】</t>
  </si>
  <si>
    <r>
      <rPr>
        <b/>
        <sz val="16"/>
        <color rgb="FF000000"/>
        <rFont val="微软雅黑"/>
        <charset val="134"/>
      </rPr>
      <t>A板块总费用：</t>
    </r>
    <r>
      <rPr>
        <b/>
        <u/>
        <sz val="16"/>
        <color rgb="FF000000"/>
        <rFont val="微软雅黑"/>
        <charset val="134"/>
      </rPr>
      <t xml:space="preserve">            </t>
    </r>
    <r>
      <rPr>
        <b/>
        <sz val="16"/>
        <color rgb="FF000000"/>
        <rFont val="微软雅黑"/>
        <charset val="134"/>
      </rPr>
      <t xml:space="preserve"> </t>
    </r>
  </si>
  <si>
    <t>其他优质KOL/KOC</t>
  </si>
  <si>
    <t>腰部：粉丝数30-50w（其中粉丝数40-50W 至少2位）
达人选择：蒲公英-优先优质博主/新锐博主/行业推荐美妆个护-女性粉丝占比50%及以上-优先美妆生活护肤时尚运动类型等，近8条平均点赞数2000以上【笔记最低点赞数600（最新发布笔记2天内除外）】</t>
  </si>
  <si>
    <t>腰部：粉丝数20-30w
达人选择：蒲公英-优先优质博主/新锐博主/行业推荐美妆个护-女性粉丝占比50%及以上-优先美妆生活护肤时尚运动类型等，近8条平均点赞数1000以上【笔记最低点赞数500（最新发布2天内笔记除外）】</t>
  </si>
  <si>
    <t>图文</t>
  </si>
  <si>
    <t>腰部：粉丝数10-30w（其中粉丝数20-30W至少10位）
达人选择：蒲公英-优先新锐博主/行业推荐美妆个护-女性粉丝占比50%及以上-优先美妆生活护肤时尚运动类型等，近8条平均点赞数800以上【笔记最低点赞数250（最新发布2天内笔记除外）】</t>
  </si>
  <si>
    <t>蒲公英招募计划</t>
  </si>
  <si>
    <t>形式不限</t>
  </si>
  <si>
    <t>蒲公英-粉丝数0.5W+（发布链接至少保留3个月）</t>
  </si>
  <si>
    <t>品专-品牌专区</t>
  </si>
  <si>
    <t>1.推荐关键词：片仔癀珍珠霜、片仔癀皇后珍珠膏、片仔癀皇后美白祛斑膏、片仔癀面霜、片仔癀面霜真的好用吗、片仔癀美白、片仔癀雪融霜、片仔癀祛痘等（首选：片仔癀珍珠霜、片仔癀面霜真的好用吗、片仔癀面霜、片仔癀雪融霜、片仔癀皇后珍珠膏）
2.上线期限：2025年7月1日至2025年12月31日</t>
  </si>
  <si>
    <t>B版块-投流</t>
  </si>
  <si>
    <r>
      <t>品牌A板块的投流预算120万元</t>
    </r>
    <r>
      <rPr>
        <b/>
        <u/>
        <sz val="18"/>
        <color theme="1"/>
        <rFont val="仿宋"/>
        <charset val="134"/>
      </rPr>
      <t>（由品牌直充至聚光平台账户，中选公司投流操作，此版块投放效果纳入项目效果）</t>
    </r>
    <r>
      <rPr>
        <b/>
        <sz val="18"/>
        <color theme="1"/>
        <rFont val="仿宋"/>
        <charset val="134"/>
      </rPr>
      <t>：
（1）种草投流预算100万元：信息流：搜索流：视频内流三者比例为：4.5：3：2.5，即信息流45万元，搜索流30万元，视频内流25万元；
（2）品牌口碑通预算5万元。
（3）红猫计划投流预算15万元。</t>
    </r>
  </si>
  <si>
    <t>C板块-专项IP</t>
  </si>
  <si>
    <t>权益类型</t>
  </si>
  <si>
    <t>资源明细</t>
  </si>
  <si>
    <t>品牌权益</t>
  </si>
  <si>
    <t>单位</t>
  </si>
  <si>
    <t>投放数量</t>
  </si>
  <si>
    <r>
      <rPr>
        <b/>
        <sz val="18"/>
        <color theme="1"/>
        <rFont val="微软雅黑"/>
        <charset val="134"/>
      </rPr>
      <t>细项单价（含税，单位/万元，</t>
    </r>
    <r>
      <rPr>
        <b/>
        <sz val="18"/>
        <color rgb="FFFF0000"/>
        <rFont val="微软雅黑"/>
        <charset val="134"/>
      </rPr>
      <t>不可填写平台刊例价）</t>
    </r>
  </si>
  <si>
    <r>
      <rPr>
        <b/>
        <sz val="18"/>
        <color theme="1"/>
        <rFont val="微软雅黑"/>
        <charset val="134"/>
      </rPr>
      <t>细项小计（含税，单位/万元，</t>
    </r>
    <r>
      <rPr>
        <b/>
        <sz val="18"/>
        <color rgb="FFFF0000"/>
        <rFont val="微软雅黑"/>
        <charset val="134"/>
      </rPr>
      <t>不可填写平台刊例价）</t>
    </r>
  </si>
  <si>
    <t>C板块-费用预算在150万元内（含税）</t>
  </si>
  <si>
    <t>身份权益</t>
  </si>
  <si>
    <t>身份授权&amp;物料授权</t>
  </si>
  <si>
    <t>小红书IP授权品牌，品牌可以IP合作伙伴身份进行宣传
（具体内容需要与小红书确认）</t>
  </si>
  <si>
    <t>项目</t>
  </si>
  <si>
    <t>2个月</t>
  </si>
  <si>
    <t>每个月-填写示例：2.5</t>
  </si>
  <si>
    <t>填写示例：5</t>
  </si>
  <si>
    <r>
      <rPr>
        <b/>
        <sz val="20"/>
        <color theme="1"/>
        <rFont val="Microsoft YaHei Light"/>
        <charset val="134"/>
      </rPr>
      <t>C板块总费用</t>
    </r>
    <r>
      <rPr>
        <b/>
        <u/>
        <sz val="20"/>
        <color theme="1"/>
        <rFont val="Microsoft YaHei Light"/>
        <charset val="134"/>
      </rPr>
      <t xml:space="preserve">：    </t>
    </r>
    <r>
      <rPr>
        <b/>
        <sz val="20"/>
        <color theme="1"/>
        <rFont val="Microsoft YaHei Light"/>
        <charset val="134"/>
      </rPr>
      <t xml:space="preserve">              （c板块报价预算150万元以内，若细项资源单价×数量的合计总和超出预算或与所报总费用不一致视为无效参选）</t>
    </r>
  </si>
  <si>
    <t>IP并置LOGO授权</t>
  </si>
  <si>
    <t>授权品牌使用IP联合LOGO</t>
  </si>
  <si>
    <t>内容权益</t>
  </si>
  <si>
    <t>KOL内容合作</t>
  </si>
  <si>
    <t>主题真相内容共创
品牌提及植入</t>
  </si>
  <si>
    <t>内容KOL合作（护肤老手美垂类+成分测评+专家医生背书，粉丝数100W以上1位；其他粉丝数10W以上若干，报备小红书官方账号）</t>
  </si>
  <si>
    <t>填写示例：15</t>
  </si>
  <si>
    <t>真相测评团
——护肤好好玩俱乐部</t>
  </si>
  <si>
    <t>护肤精准垂类社群资源，品牌寄送产品用户在家体验测评（不含线下活动参与），线上产出100篇真实用户测评UGC笔记并完成活动问卷
（品牌配合提供测评产品，产品小样/中样试用）</t>
  </si>
  <si>
    <t>真相研究报告
(通过图文数据结合，KOL/UGC 线上问卷评测结果呈现）</t>
  </si>
  <si>
    <t>授权权益</t>
  </si>
  <si>
    <t>平台数据使用授权
（仅限官方内容使用）</t>
  </si>
  <si>
    <t>期</t>
  </si>
  <si>
    <t>物料授权
（授权站内外传播使用）</t>
  </si>
  <si>
    <t>个/月</t>
  </si>
  <si>
    <t>每个月-填写示例：6</t>
  </si>
  <si>
    <t>填写示例：18</t>
  </si>
  <si>
    <t>制作权益</t>
  </si>
  <si>
    <r>
      <rPr>
        <sz val="18"/>
        <color theme="1"/>
        <rFont val="微软雅黑"/>
        <charset val="134"/>
      </rPr>
      <t>图文制作</t>
    </r>
    <r>
      <rPr>
        <sz val="18"/>
        <color rgb="FFFF0000"/>
        <rFont val="微软雅黑"/>
        <charset val="134"/>
      </rPr>
      <t>3张</t>
    </r>
  </si>
  <si>
    <t>站内传播</t>
  </si>
  <si>
    <t>蜜桃小姐姐 / 好好玩情报局官等官方账号选一号发布一篇笔记（对整波项目进行内容宣发，号召参与H5互动）</t>
  </si>
  <si>
    <t>篇</t>
  </si>
  <si>
    <t>页面权益</t>
  </si>
  <si>
    <t>活动H5（2个月）</t>
  </si>
  <si>
    <t>KV融合</t>
  </si>
  <si>
    <t>顶部KV画面融合品牌LOGO露出
品牌元素(产品+logo)露出不超过整体画面20%</t>
  </si>
  <si>
    <t>品牌视频展示</t>
  </si>
  <si>
    <t>视频组件，展示品牌内容</t>
  </si>
  <si>
    <t>合作KOL笔记展示</t>
  </si>
  <si>
    <t>图片可点击组件-跳转合作笔记</t>
  </si>
  <si>
    <t>互动任务</t>
  </si>
  <si>
    <t>互动规则号召
图片可点击组件-点击跳转话题页</t>
  </si>
  <si>
    <t>更多KOL花式体验
精选笔记组件-展示精选kol种草笔记</t>
  </si>
  <si>
    <t>双列笔记组件</t>
  </si>
  <si>
    <t>定制双列笔记承接UGC展示</t>
  </si>
  <si>
    <t>互动许愿福利</t>
  </si>
  <si>
    <t>任务组件-品牌相关任务预埋
（引导浏览官号主页/品牌话题页/品牌相关笔记/搜索相关关键词，品牌任务不超过2条)</t>
  </si>
  <si>
    <t xml:space="preserve"> 许愿组件-任务积分兑奖区</t>
  </si>
  <si>
    <t>活动话题页</t>
  </si>
  <si>
    <t>精选大图组件</t>
  </si>
  <si>
    <t>图片可支持本期品牌元素露出，点击跳转活动H5
品牌元素(产品+logo)露出不超过整体画面20%</t>
  </si>
  <si>
    <t>定制话题皮肤</t>
  </si>
  <si>
    <t>品牌定制话题皮肤展现</t>
  </si>
  <si>
    <t>NNS探店打卡组件
（支持替换其他组件，如：活动组件发布任务）</t>
  </si>
  <si>
    <t>品牌笔记打卡活动承接
【支持替换其他组件，如：配合主题共创任务（品牌可设置活动话术）】</t>
  </si>
  <si>
    <t>双列笔记展示区</t>
  </si>
  <si>
    <t>品牌活动笔记前置展示
（第4位）</t>
  </si>
  <si>
    <t>项目导流资源</t>
  </si>
  <si>
    <t>活动开屏</t>
  </si>
  <si>
    <t>静态全屏
（活动KV延展，品牌元素融合，跳转活动H5）</t>
  </si>
  <si>
    <t>CPM</t>
  </si>
  <si>
    <t>每个CPM-填写示例：0.001</t>
  </si>
  <si>
    <t>填写示例：3.5</t>
  </si>
  <si>
    <t>火焰话题</t>
  </si>
  <si>
    <t>跳转活动关键词搜索结果页</t>
  </si>
  <si>
    <t>CPT（天/轮）</t>
  </si>
  <si>
    <t>每轮-填写示例：0.1</t>
  </si>
  <si>
    <t>活动品牌专区-橱窗样式（1个月）
（活动IP话题词触发）</t>
  </si>
  <si>
    <t>搜索结果页置顶展示
（仅支持跳转IP相关活动页面）</t>
  </si>
  <si>
    <t>发现页双列feed
（信息流动态位）</t>
  </si>
  <si>
    <t>当期品牌合作笔记推广
(平台官号报备笔记）</t>
  </si>
  <si>
    <t>每CPM-填写示例：0.006</t>
  </si>
  <si>
    <t>填写示例：30</t>
  </si>
  <si>
    <t>惊喜盒子</t>
  </si>
  <si>
    <r>
      <rPr>
        <sz val="18"/>
        <rFont val="微软雅黑"/>
        <charset val="134"/>
      </rPr>
      <t>活动惊喜盒子</t>
    </r>
    <r>
      <rPr>
        <b/>
        <sz val="18"/>
        <color theme="9"/>
        <rFont val="微软雅黑"/>
        <charset val="134"/>
      </rPr>
      <t>（7天）</t>
    </r>
  </si>
  <si>
    <t>活动期间输入活动相关搜索词可触发活动惊喜盒子</t>
  </si>
  <si>
    <t>次</t>
  </si>
  <si>
    <t>惊喜盒子官号</t>
  </si>
  <si>
    <t>惊喜盒子官号发文</t>
  </si>
  <si>
    <r>
      <rPr>
        <b/>
        <sz val="16"/>
        <color theme="1"/>
        <rFont val="微软雅黑"/>
        <charset val="134"/>
      </rPr>
      <t xml:space="preserve">
1.以上达人种草均需走官方报备</t>
    </r>
    <r>
      <rPr>
        <b/>
        <sz val="16"/>
        <color rgb="FFFF0000"/>
        <rFont val="微软雅黑"/>
        <charset val="134"/>
      </rPr>
      <t>（蒲公英招募计划及专项IP-真相测评团除外）</t>
    </r>
    <r>
      <rPr>
        <b/>
        <sz val="16"/>
        <color theme="1"/>
        <rFont val="微软雅黑"/>
        <charset val="134"/>
      </rPr>
      <t>，</t>
    </r>
    <r>
      <rPr>
        <b/>
        <sz val="16"/>
        <color rgb="FFFF0000"/>
        <rFont val="微软雅黑"/>
        <charset val="134"/>
      </rPr>
      <t>达人类型、笔记阅读量、互动量（即为点赞、收藏、评论）</t>
    </r>
    <r>
      <rPr>
        <b/>
        <sz val="16"/>
        <color theme="1"/>
        <rFont val="微软雅黑"/>
        <charset val="134"/>
      </rPr>
      <t>等相关标准详见附件1-1。
2.此报价单需加盖公章，参选公司需严格按照此报价单进行报价，</t>
    </r>
    <r>
      <rPr>
        <b/>
        <sz val="16"/>
        <color rgb="FFFF0000"/>
        <rFont val="微软雅黑"/>
        <charset val="134"/>
      </rPr>
      <t>未严格按照此表格进行报价及报价单未加盖公章将不参评，且视为作废参选无效。</t>
    </r>
    <r>
      <rPr>
        <b/>
        <sz val="16"/>
        <color theme="1"/>
        <rFont val="微软雅黑"/>
        <charset val="134"/>
      </rPr>
      <t xml:space="preserve">
3.种草素材授权，需可进行互联网全渠道的宣传推广（含电商等销售平台），头部KOL素材授权至少1个月、其他达人素材授权3个月（C板块另行约定的除外），最好可有挂车权益（形式不限，如评论区挂链接等）
4.参选公司需对以上资源进行充分解读，并确保以上资源均能全部落地执行，且能够匹配我司大促节点的种草需求及推广需求，</t>
    </r>
    <r>
      <rPr>
        <b/>
        <sz val="16"/>
        <color rgb="FFFF0000"/>
        <rFont val="微软雅黑"/>
        <charset val="134"/>
      </rPr>
      <t>如中选后因执行公司原因未能落地执行</t>
    </r>
    <r>
      <rPr>
        <b/>
        <sz val="16"/>
        <color theme="1"/>
        <rFont val="微软雅黑"/>
        <charset val="134"/>
      </rPr>
      <t>，将扣除相应未执行资源费用及未执行资源费用的 30%作为违约金，并同步扣除项目履约保证金。如对以上资源有异议，请另附说明。
5.A板块后续将以品牌实际推广需求，根据粉丝层级对应单项资源的单价与下单数量的合计费用，在A板块费用预算范围内进行实际下单结算。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</si>
</sst>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 &quot;[$￥-804]* #,##0&quot; &quot;;&quot; &quot;[$￥-804]* &quot;-&quot;#,##0&quot; &quot;;&quot; &quot;[$￥-804]* &quot;- &quot;"/>
    <numFmt numFmtId="177" formatCode="\¥#,##0;\¥\-#,##0"/>
    <numFmt numFmtId="178" formatCode="\¥#,##0_);[Red]\(\¥#,##0\)"/>
    <numFmt numFmtId="179" formatCode="\¥#,##0"/>
    <numFmt numFmtId="180" formatCode="0_ "/>
    <numFmt numFmtId="181" formatCode="#,##0;[Red]#,##0"/>
    <numFmt numFmtId="182" formatCode="\¥#,##0.0;\¥\-#,##0.0"/>
  </numFmts>
  <fonts count="47">
    <font>
      <sz val="12"/>
      <color theme="1"/>
      <name val="宋体"/>
      <charset val="134"/>
      <scheme val="minor"/>
    </font>
    <font>
      <sz val="10"/>
      <color theme="1"/>
      <name val="微软雅黑"/>
      <charset val="134"/>
    </font>
    <font>
      <sz val="11"/>
      <color theme="1"/>
      <name val="Microsoft YaHei Light"/>
      <charset val="134"/>
    </font>
    <font>
      <sz val="18"/>
      <color theme="1"/>
      <name val="Microsoft YaHei Light"/>
      <charset val="134"/>
    </font>
    <font>
      <sz val="11"/>
      <color theme="1"/>
      <name val="微软雅黑"/>
      <charset val="134"/>
    </font>
    <font>
      <b/>
      <sz val="24"/>
      <color theme="1"/>
      <name val="Microsoft YaHei Light"/>
      <charset val="134"/>
    </font>
    <font>
      <b/>
      <sz val="18"/>
      <color theme="1"/>
      <name val="微软雅黑"/>
      <charset val="134"/>
    </font>
    <font>
      <b/>
      <sz val="16"/>
      <color theme="1"/>
      <name val="微软雅黑"/>
      <charset val="134"/>
    </font>
    <font>
      <b/>
      <sz val="16"/>
      <color rgb="FF000000"/>
      <name val="微软雅黑"/>
      <charset val="134"/>
    </font>
    <font>
      <b/>
      <sz val="20"/>
      <color theme="1"/>
      <name val="微软雅黑"/>
      <charset val="134"/>
    </font>
    <font>
      <b/>
      <sz val="18"/>
      <color rgb="FF000000"/>
      <name val="微软雅黑"/>
      <charset val="134"/>
    </font>
    <font>
      <b/>
      <sz val="16"/>
      <color rgb="FFFF0000"/>
      <name val="微软雅黑"/>
      <charset val="134"/>
    </font>
    <font>
      <b/>
      <sz val="10"/>
      <color rgb="FF000000"/>
      <name val="微软雅黑"/>
      <charset val="134"/>
    </font>
    <font>
      <b/>
      <sz val="16"/>
      <color theme="1"/>
      <name val="仿宋"/>
      <charset val="134"/>
    </font>
    <font>
      <b/>
      <sz val="18"/>
      <color theme="1"/>
      <name val="仿宋"/>
      <charset val="134"/>
    </font>
    <font>
      <b/>
      <sz val="20"/>
      <color theme="1"/>
      <name val="Microsoft YaHei Light"/>
      <charset val="134"/>
    </font>
    <font>
      <sz val="18"/>
      <color theme="1"/>
      <name val="微软雅黑"/>
      <charset val="134"/>
    </font>
    <font>
      <sz val="18"/>
      <color theme="1" tint="0.149998474074526"/>
      <name val="微软雅黑"/>
      <charset val="134"/>
    </font>
    <font>
      <sz val="15"/>
      <color theme="1"/>
      <name val="微软雅黑"/>
      <charset val="134"/>
    </font>
    <font>
      <sz val="1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8"/>
      <color theme="9"/>
      <name val="微软雅黑"/>
      <charset val="134"/>
    </font>
    <font>
      <b/>
      <u/>
      <sz val="16"/>
      <color rgb="FF000000"/>
      <name val="微软雅黑"/>
      <charset val="134"/>
    </font>
    <font>
      <b/>
      <u/>
      <sz val="20"/>
      <color theme="1"/>
      <name val="Microsoft YaHei Light"/>
      <charset val="134"/>
    </font>
    <font>
      <b/>
      <u/>
      <sz val="18"/>
      <color theme="1"/>
      <name val="仿宋"/>
      <charset val="134"/>
    </font>
    <font>
      <sz val="18"/>
      <color rgb="FFFF0000"/>
      <name val="微软雅黑"/>
      <charset val="134"/>
    </font>
    <font>
      <b/>
      <sz val="18"/>
      <color rgb="FFFF0000"/>
      <name val="微软雅黑"/>
      <charset val="134"/>
    </font>
  </fonts>
  <fills count="38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9" borderId="12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10" borderId="15" applyNumberFormat="0" applyAlignment="0" applyProtection="0">
      <alignment vertical="center"/>
    </xf>
    <xf numFmtId="0" fontId="30" fillId="11" borderId="16" applyNumberFormat="0" applyAlignment="0" applyProtection="0">
      <alignment vertical="center"/>
    </xf>
    <xf numFmtId="0" fontId="31" fillId="11" borderId="15" applyNumberFormat="0" applyAlignment="0" applyProtection="0">
      <alignment vertical="center"/>
    </xf>
    <xf numFmtId="0" fontId="32" fillId="12" borderId="17" applyNumberFormat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176" fontId="40" fillId="0" borderId="0">
      <alignment vertical="center"/>
    </xf>
    <xf numFmtId="0" fontId="0" fillId="0" borderId="0"/>
    <xf numFmtId="0" fontId="2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0" fillId="0" borderId="0"/>
  </cellStyleXfs>
  <cellXfs count="10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49" applyFont="1">
      <alignment vertical="center"/>
    </xf>
    <xf numFmtId="0" fontId="3" fillId="0" borderId="0" xfId="49" applyFont="1">
      <alignment vertical="center"/>
    </xf>
    <xf numFmtId="0" fontId="4" fillId="0" borderId="0" xfId="49" applyFont="1">
      <alignment vertical="center"/>
    </xf>
    <xf numFmtId="0" fontId="4" fillId="0" borderId="0" xfId="49" applyFont="1" applyAlignment="1">
      <alignment horizontal="left" vertical="center"/>
    </xf>
    <xf numFmtId="0" fontId="4" fillId="0" borderId="0" xfId="49" applyFont="1" applyFill="1">
      <alignment vertical="center"/>
    </xf>
    <xf numFmtId="0" fontId="2" fillId="0" borderId="0" xfId="49" applyFont="1" applyFill="1">
      <alignment vertical="center"/>
    </xf>
    <xf numFmtId="0" fontId="5" fillId="2" borderId="1" xfId="49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left" vertical="center" wrapText="1"/>
    </xf>
    <xf numFmtId="0" fontId="13" fillId="3" borderId="10" xfId="0" applyFont="1" applyFill="1" applyBorder="1" applyAlignment="1">
      <alignment horizontal="left" vertical="center" wrapText="1"/>
    </xf>
    <xf numFmtId="0" fontId="13" fillId="3" borderId="11" xfId="0" applyFont="1" applyFill="1" applyBorder="1" applyAlignment="1">
      <alignment horizontal="left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 wrapText="1"/>
    </xf>
    <xf numFmtId="0" fontId="14" fillId="4" borderId="1" xfId="0" applyFont="1" applyFill="1" applyBorder="1" applyAlignment="1">
      <alignment horizontal="left" vertical="center" wrapText="1"/>
    </xf>
    <xf numFmtId="0" fontId="15" fillId="5" borderId="1" xfId="49" applyFont="1" applyFill="1" applyBorder="1" applyAlignment="1">
      <alignment horizontal="center" vertical="center" wrapText="1"/>
    </xf>
    <xf numFmtId="176" fontId="6" fillId="5" borderId="2" xfId="50" applyNumberFormat="1" applyFont="1" applyFill="1" applyBorder="1" applyAlignment="1">
      <alignment horizontal="center" vertical="center"/>
    </xf>
    <xf numFmtId="176" fontId="6" fillId="5" borderId="2" xfId="50" applyNumberFormat="1" applyFont="1" applyFill="1" applyBorder="1" applyAlignment="1">
      <alignment horizontal="left" vertical="center"/>
    </xf>
    <xf numFmtId="177" fontId="6" fillId="5" borderId="2" xfId="50" applyNumberFormat="1" applyFont="1" applyFill="1" applyBorder="1" applyAlignment="1">
      <alignment horizontal="left" vertical="center" wrapText="1"/>
    </xf>
    <xf numFmtId="0" fontId="16" fillId="5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left" vertical="center" wrapText="1"/>
    </xf>
    <xf numFmtId="178" fontId="16" fillId="6" borderId="1" xfId="0" applyNumberFormat="1" applyFont="1" applyFill="1" applyBorder="1" applyAlignment="1">
      <alignment horizontal="center" vertical="center" wrapText="1"/>
    </xf>
    <xf numFmtId="0" fontId="16" fillId="5" borderId="1" xfId="49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 readingOrder="1"/>
    </xf>
    <xf numFmtId="0" fontId="16" fillId="5" borderId="1" xfId="0" applyFont="1" applyFill="1" applyBorder="1" applyAlignment="1">
      <alignment horizontal="left" vertical="center" wrapText="1" readingOrder="1"/>
    </xf>
    <xf numFmtId="178" fontId="16" fillId="6" borderId="1" xfId="49" applyNumberFormat="1" applyFont="1" applyFill="1" applyBorder="1" applyAlignment="1">
      <alignment horizontal="center" vertical="center"/>
    </xf>
    <xf numFmtId="179" fontId="16" fillId="5" borderId="1" xfId="0" applyNumberFormat="1" applyFont="1" applyFill="1" applyBorder="1" applyAlignment="1">
      <alignment horizontal="center" vertical="center" wrapText="1"/>
    </xf>
    <xf numFmtId="177" fontId="16" fillId="5" borderId="1" xfId="51" applyNumberFormat="1" applyFont="1" applyFill="1" applyBorder="1" applyAlignment="1">
      <alignment vertical="center"/>
    </xf>
    <xf numFmtId="178" fontId="16" fillId="5" borderId="1" xfId="0" applyNumberFormat="1" applyFont="1" applyFill="1" applyBorder="1" applyAlignment="1">
      <alignment vertical="center"/>
    </xf>
    <xf numFmtId="176" fontId="16" fillId="5" borderId="1" xfId="51" applyNumberFormat="1" applyFont="1" applyFill="1" applyBorder="1" applyAlignment="1">
      <alignment horizontal="center" vertical="center" wrapText="1"/>
    </xf>
    <xf numFmtId="176" fontId="16" fillId="5" borderId="1" xfId="51" applyNumberFormat="1" applyFont="1" applyFill="1" applyBorder="1" applyAlignment="1">
      <alignment horizontal="left" vertical="center" wrapText="1"/>
    </xf>
    <xf numFmtId="176" fontId="17" fillId="5" borderId="1" xfId="51" applyNumberFormat="1" applyFont="1" applyFill="1" applyBorder="1" applyAlignment="1">
      <alignment horizontal="left" vertical="center" wrapText="1"/>
    </xf>
    <xf numFmtId="177" fontId="16" fillId="5" borderId="1" xfId="51" applyNumberFormat="1" applyFont="1" applyFill="1" applyBorder="1" applyAlignment="1">
      <alignment horizontal="center" vertical="center"/>
    </xf>
    <xf numFmtId="0" fontId="16" fillId="5" borderId="1" xfId="49" applyFont="1" applyFill="1" applyBorder="1" applyAlignment="1">
      <alignment horizontal="center" vertical="center" wrapText="1"/>
    </xf>
    <xf numFmtId="0" fontId="17" fillId="5" borderId="1" xfId="49" applyFont="1" applyFill="1" applyBorder="1" applyAlignment="1">
      <alignment horizontal="left" vertical="center" wrapText="1"/>
    </xf>
    <xf numFmtId="178" fontId="16" fillId="5" borderId="1" xfId="49" applyNumberFormat="1" applyFont="1" applyFill="1" applyBorder="1" applyAlignment="1">
      <alignment horizontal="center" vertical="center"/>
    </xf>
    <xf numFmtId="176" fontId="16" fillId="5" borderId="1" xfId="50" applyNumberFormat="1" applyFont="1" applyFill="1" applyBorder="1" applyAlignment="1">
      <alignment horizontal="center" vertical="center" wrapText="1"/>
    </xf>
    <xf numFmtId="180" fontId="16" fillId="5" borderId="1" xfId="52" applyNumberFormat="1" applyFont="1" applyFill="1" applyBorder="1" applyAlignment="1">
      <alignment horizontal="center" vertical="center" wrapText="1"/>
    </xf>
    <xf numFmtId="176" fontId="17" fillId="5" borderId="1" xfId="50" applyNumberFormat="1" applyFont="1" applyFill="1" applyBorder="1" applyAlignment="1">
      <alignment horizontal="left" vertical="center" wrapText="1"/>
    </xf>
    <xf numFmtId="176" fontId="17" fillId="5" borderId="1" xfId="53" applyNumberFormat="1" applyFont="1" applyFill="1" applyBorder="1" applyAlignment="1">
      <alignment horizontal="left" vertical="center" wrapText="1"/>
    </xf>
    <xf numFmtId="176" fontId="16" fillId="5" borderId="1" xfId="53" applyNumberFormat="1" applyFont="1" applyFill="1" applyBorder="1" applyAlignment="1">
      <alignment horizontal="center" vertical="center" wrapText="1"/>
    </xf>
    <xf numFmtId="176" fontId="16" fillId="5" borderId="1" xfId="53" applyNumberFormat="1" applyFont="1" applyFill="1" applyBorder="1" applyAlignment="1">
      <alignment horizontal="left" vertical="center" wrapText="1"/>
    </xf>
    <xf numFmtId="0" fontId="18" fillId="7" borderId="1" xfId="56" applyFont="1" applyFill="1" applyBorder="1" applyAlignment="1">
      <alignment horizontal="center" vertical="center" wrapText="1"/>
    </xf>
    <xf numFmtId="0" fontId="18" fillId="7" borderId="1" xfId="54" applyFont="1" applyFill="1" applyBorder="1" applyAlignment="1">
      <alignment horizontal="center" vertical="center"/>
    </xf>
    <xf numFmtId="181" fontId="18" fillId="7" borderId="1" xfId="56" applyNumberFormat="1" applyFont="1" applyFill="1" applyBorder="1" applyAlignment="1">
      <alignment horizontal="center" vertical="center" wrapText="1"/>
    </xf>
    <xf numFmtId="177" fontId="16" fillId="5" borderId="1" xfId="53" applyNumberFormat="1" applyFont="1" applyFill="1" applyBorder="1" applyAlignment="1">
      <alignment horizontal="center" vertical="center"/>
    </xf>
    <xf numFmtId="176" fontId="16" fillId="5" borderId="1" xfId="53" applyNumberFormat="1" applyFont="1" applyFill="1" applyBorder="1" applyAlignment="1">
      <alignment horizontal="center" vertical="center"/>
    </xf>
    <xf numFmtId="0" fontId="18" fillId="8" borderId="1" xfId="49" applyFont="1" applyFill="1" applyBorder="1" applyAlignment="1">
      <alignment horizontal="center" vertical="center"/>
    </xf>
    <xf numFmtId="0" fontId="18" fillId="8" borderId="1" xfId="49" applyFont="1" applyFill="1" applyBorder="1" applyAlignment="1">
      <alignment horizontal="center" vertical="center" wrapText="1"/>
    </xf>
    <xf numFmtId="0" fontId="18" fillId="8" borderId="1" xfId="53" applyFont="1" applyFill="1" applyBorder="1" applyAlignment="1">
      <alignment horizontal="center" vertical="center" wrapText="1"/>
    </xf>
    <xf numFmtId="182" fontId="16" fillId="6" borderId="1" xfId="53" applyNumberFormat="1" applyFont="1" applyFill="1" applyBorder="1" applyAlignment="1">
      <alignment horizontal="center" vertical="center" wrapText="1"/>
    </xf>
    <xf numFmtId="0" fontId="16" fillId="5" borderId="1" xfId="53" applyFont="1" applyFill="1" applyBorder="1" applyAlignment="1">
      <alignment horizontal="center" vertical="center" wrapText="1"/>
    </xf>
    <xf numFmtId="182" fontId="16" fillId="6" borderId="1" xfId="53" applyNumberFormat="1" applyFont="1" applyFill="1" applyBorder="1" applyAlignment="1">
      <alignment horizontal="center" vertical="center"/>
    </xf>
    <xf numFmtId="182" fontId="16" fillId="5" borderId="1" xfId="53" applyNumberFormat="1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left" vertical="center" wrapText="1"/>
    </xf>
    <xf numFmtId="0" fontId="17" fillId="5" borderId="1" xfId="0" applyFont="1" applyFill="1" applyBorder="1" applyAlignment="1">
      <alignment horizontal="center" vertical="center"/>
    </xf>
    <xf numFmtId="0" fontId="19" fillId="5" borderId="1" xfId="54" applyFont="1" applyFill="1" applyBorder="1" applyAlignment="1">
      <alignment horizontal="center" vertical="center" wrapText="1"/>
    </xf>
    <xf numFmtId="0" fontId="19" fillId="5" borderId="1" xfId="54" applyFont="1" applyFill="1" applyBorder="1" applyAlignment="1">
      <alignment horizontal="left" vertical="center" wrapText="1"/>
    </xf>
    <xf numFmtId="0" fontId="19" fillId="5" borderId="1" xfId="54" applyFont="1" applyFill="1" applyBorder="1" applyAlignment="1">
      <alignment horizontal="center" vertical="center"/>
    </xf>
    <xf numFmtId="3" fontId="19" fillId="5" borderId="1" xfId="55" applyNumberFormat="1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 wrapText="1"/>
    </xf>
    <xf numFmtId="0" fontId="7" fillId="0" borderId="1" xfId="49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176" fontId="6" fillId="5" borderId="2" xfId="50" applyNumberFormat="1" applyFont="1" applyFill="1" applyBorder="1" applyAlignment="1">
      <alignment horizontal="left" vertical="center" wrapText="1"/>
    </xf>
    <xf numFmtId="176" fontId="6" fillId="5" borderId="2" xfId="50" applyNumberFormat="1" applyFont="1" applyFill="1" applyBorder="1" applyAlignment="1">
      <alignment horizontal="center" vertical="center" wrapText="1"/>
    </xf>
    <xf numFmtId="180" fontId="16" fillId="6" borderId="1" xfId="0" applyNumberFormat="1" applyFont="1" applyFill="1" applyBorder="1" applyAlignment="1">
      <alignment horizontal="center" vertical="center"/>
    </xf>
    <xf numFmtId="0" fontId="15" fillId="5" borderId="1" xfId="49" applyFont="1" applyFill="1" applyBorder="1" applyAlignment="1">
      <alignment horizontal="left" vertical="center" wrapText="1"/>
    </xf>
    <xf numFmtId="180" fontId="16" fillId="6" borderId="1" xfId="49" applyNumberFormat="1" applyFont="1" applyFill="1" applyBorder="1" applyAlignment="1">
      <alignment horizontal="center" vertical="center"/>
    </xf>
    <xf numFmtId="180" fontId="16" fillId="5" borderId="1" xfId="49" applyNumberFormat="1" applyFont="1" applyFill="1" applyBorder="1" applyAlignment="1">
      <alignment horizontal="center" vertical="center"/>
    </xf>
    <xf numFmtId="180" fontId="16" fillId="6" borderId="1" xfId="51" applyNumberFormat="1" applyFont="1" applyFill="1" applyBorder="1" applyAlignment="1">
      <alignment horizontal="center" vertical="center"/>
    </xf>
    <xf numFmtId="180" fontId="16" fillId="6" borderId="1" xfId="53" applyNumberFormat="1" applyFont="1" applyFill="1" applyBorder="1" applyAlignment="1">
      <alignment horizontal="center" vertical="center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" xfId="50"/>
    <cellStyle name="常规 2 2 37" xfId="51"/>
    <cellStyle name="常规 3 3" xfId="52"/>
    <cellStyle name="常规 2 2" xfId="53"/>
    <cellStyle name="常规 2 2 2" xfId="54"/>
    <cellStyle name="千位分隔 2" xfId="55"/>
    <cellStyle name="常规 8" xfId="56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zoomScale="55" zoomScaleNormal="55" topLeftCell="A15" workbookViewId="0">
      <selection activeCell="H13" sqref="H13"/>
    </sheetView>
  </sheetViews>
  <sheetFormatPr defaultColWidth="11.875" defaultRowHeight="24.75"/>
  <cols>
    <col min="1" max="1" width="11.875" style="3"/>
    <col min="2" max="2" width="14.1416666666667" style="4" customWidth="1"/>
    <col min="3" max="3" width="20.775" style="4" customWidth="1"/>
    <col min="4" max="4" width="39.9083333333333" style="4" customWidth="1"/>
    <col min="5" max="5" width="35.7416666666667" style="5" customWidth="1"/>
    <col min="6" max="6" width="18.375" style="4" customWidth="1"/>
    <col min="7" max="7" width="20.5" style="4" customWidth="1"/>
    <col min="8" max="8" width="26.65" style="6" customWidth="1"/>
    <col min="9" max="9" width="22.425" style="7" customWidth="1"/>
    <col min="10" max="10" width="22.2333333333333" style="2" customWidth="1"/>
    <col min="11" max="16384" width="11.875" style="2"/>
  </cols>
  <sheetData>
    <row r="1" ht="85" customHeight="1" spans="1:10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="1" customFormat="1" ht="140" customHeight="1" spans="1:10">
      <c r="A2" s="9" t="s">
        <v>1</v>
      </c>
      <c r="B2" s="10" t="s">
        <v>2</v>
      </c>
      <c r="C2" s="11" t="s">
        <v>3</v>
      </c>
      <c r="D2" s="12" t="s">
        <v>4</v>
      </c>
      <c r="E2" s="13"/>
      <c r="F2" s="14" t="s">
        <v>5</v>
      </c>
      <c r="G2" s="15" t="s">
        <v>6</v>
      </c>
      <c r="H2" s="16" t="s">
        <v>7</v>
      </c>
      <c r="I2" s="12" t="s">
        <v>8</v>
      </c>
      <c r="J2" s="13"/>
    </row>
    <row r="3" s="1" customFormat="1" ht="126" customHeight="1" spans="1:10">
      <c r="A3" s="17" t="s">
        <v>9</v>
      </c>
      <c r="B3" s="18" t="s">
        <v>10</v>
      </c>
      <c r="C3" s="19" t="s">
        <v>11</v>
      </c>
      <c r="D3" s="20" t="s">
        <v>12</v>
      </c>
      <c r="E3" s="21"/>
      <c r="F3" s="22">
        <v>1</v>
      </c>
      <c r="G3" s="19"/>
      <c r="H3" s="23">
        <f t="shared" ref="H3:H8" si="0">SUM(F3*G3)</f>
        <v>0</v>
      </c>
      <c r="I3" s="90" t="s">
        <v>13</v>
      </c>
      <c r="J3" s="90"/>
    </row>
    <row r="4" s="1" customFormat="1" ht="171" customHeight="1" spans="1:11">
      <c r="A4" s="24"/>
      <c r="B4" s="18" t="s">
        <v>14</v>
      </c>
      <c r="C4" s="19" t="s">
        <v>11</v>
      </c>
      <c r="D4" s="20" t="s">
        <v>15</v>
      </c>
      <c r="E4" s="21"/>
      <c r="F4" s="22">
        <v>5</v>
      </c>
      <c r="G4" s="19"/>
      <c r="H4" s="23">
        <f t="shared" si="0"/>
        <v>0</v>
      </c>
      <c r="I4" s="90"/>
      <c r="J4" s="90"/>
      <c r="K4" s="91"/>
    </row>
    <row r="5" s="1" customFormat="1" ht="134" customHeight="1" spans="1:10">
      <c r="A5" s="24"/>
      <c r="B5" s="18"/>
      <c r="C5" s="19"/>
      <c r="D5" s="25" t="s">
        <v>16</v>
      </c>
      <c r="E5" s="26"/>
      <c r="F5" s="27">
        <v>10</v>
      </c>
      <c r="G5" s="28"/>
      <c r="H5" s="23">
        <f t="shared" si="0"/>
        <v>0</v>
      </c>
      <c r="I5" s="90"/>
      <c r="J5" s="90"/>
    </row>
    <row r="6" s="1" customFormat="1" ht="140" customHeight="1" spans="1:10">
      <c r="A6" s="24"/>
      <c r="B6" s="18"/>
      <c r="C6" s="19" t="s">
        <v>17</v>
      </c>
      <c r="D6" s="20" t="s">
        <v>18</v>
      </c>
      <c r="E6" s="21"/>
      <c r="F6" s="29">
        <v>25</v>
      </c>
      <c r="G6" s="30"/>
      <c r="H6" s="23">
        <f t="shared" si="0"/>
        <v>0</v>
      </c>
      <c r="I6" s="90"/>
      <c r="J6" s="90"/>
    </row>
    <row r="7" s="1" customFormat="1" ht="97" customHeight="1" spans="1:10">
      <c r="A7" s="24"/>
      <c r="B7" s="18" t="s">
        <v>19</v>
      </c>
      <c r="C7" s="18" t="s">
        <v>20</v>
      </c>
      <c r="D7" s="31" t="s">
        <v>21</v>
      </c>
      <c r="E7" s="32"/>
      <c r="F7" s="27">
        <v>200</v>
      </c>
      <c r="G7" s="30"/>
      <c r="H7" s="23">
        <f t="shared" si="0"/>
        <v>0</v>
      </c>
      <c r="I7" s="90"/>
      <c r="J7" s="90"/>
    </row>
    <row r="8" s="1" customFormat="1" ht="165" customHeight="1" spans="1:10">
      <c r="A8" s="33"/>
      <c r="B8" s="34" t="s">
        <v>22</v>
      </c>
      <c r="C8" s="35" t="s">
        <v>23</v>
      </c>
      <c r="D8" s="36"/>
      <c r="E8" s="37"/>
      <c r="F8" s="38">
        <v>1</v>
      </c>
      <c r="G8" s="39"/>
      <c r="H8" s="23">
        <f t="shared" si="0"/>
        <v>0</v>
      </c>
      <c r="I8" s="90"/>
      <c r="J8" s="90"/>
    </row>
    <row r="9" s="1" customFormat="1" ht="156" customHeight="1" spans="1:10">
      <c r="A9" s="40" t="s">
        <v>24</v>
      </c>
      <c r="B9" s="41" t="s">
        <v>25</v>
      </c>
      <c r="C9" s="41"/>
      <c r="D9" s="41"/>
      <c r="E9" s="41"/>
      <c r="F9" s="41"/>
      <c r="G9" s="41"/>
      <c r="H9" s="41"/>
      <c r="I9" s="41"/>
      <c r="J9" s="41"/>
    </row>
    <row r="10" ht="99" spans="1:10">
      <c r="A10" s="42" t="s">
        <v>26</v>
      </c>
      <c r="B10" s="43" t="s">
        <v>27</v>
      </c>
      <c r="C10" s="43" t="s">
        <v>28</v>
      </c>
      <c r="D10" s="43" t="s">
        <v>29</v>
      </c>
      <c r="E10" s="44"/>
      <c r="F10" s="43" t="s">
        <v>30</v>
      </c>
      <c r="G10" s="43" t="s">
        <v>31</v>
      </c>
      <c r="H10" s="45" t="s">
        <v>32</v>
      </c>
      <c r="I10" s="92" t="s">
        <v>33</v>
      </c>
      <c r="J10" s="93" t="s">
        <v>34</v>
      </c>
    </row>
    <row r="11" ht="77" customHeight="1" spans="1:10">
      <c r="A11" s="42"/>
      <c r="B11" s="46" t="s">
        <v>35</v>
      </c>
      <c r="C11" s="47" t="s">
        <v>36</v>
      </c>
      <c r="D11" s="47" t="s">
        <v>37</v>
      </c>
      <c r="E11" s="48"/>
      <c r="F11" s="46" t="s">
        <v>38</v>
      </c>
      <c r="G11" s="46" t="s">
        <v>39</v>
      </c>
      <c r="H11" s="49" t="s">
        <v>40</v>
      </c>
      <c r="I11" s="94" t="s">
        <v>41</v>
      </c>
      <c r="J11" s="95" t="s">
        <v>42</v>
      </c>
    </row>
    <row r="12" ht="60" customHeight="1" spans="1:10">
      <c r="A12" s="42"/>
      <c r="B12" s="46"/>
      <c r="C12" s="47" t="s">
        <v>43</v>
      </c>
      <c r="D12" s="47" t="s">
        <v>44</v>
      </c>
      <c r="E12" s="48"/>
      <c r="F12" s="46"/>
      <c r="G12" s="46"/>
      <c r="H12" s="49"/>
      <c r="I12" s="94"/>
      <c r="J12" s="95"/>
    </row>
    <row r="13" ht="153" customHeight="1" spans="1:10">
      <c r="A13" s="42"/>
      <c r="B13" s="50" t="s">
        <v>45</v>
      </c>
      <c r="C13" s="51" t="s">
        <v>46</v>
      </c>
      <c r="D13" s="51" t="s">
        <v>47</v>
      </c>
      <c r="E13" s="52" t="s">
        <v>48</v>
      </c>
      <c r="F13" s="50" t="s">
        <v>38</v>
      </c>
      <c r="G13" s="50">
        <v>1</v>
      </c>
      <c r="H13" s="53" t="s">
        <v>49</v>
      </c>
      <c r="I13" s="96" t="s">
        <v>49</v>
      </c>
      <c r="J13" s="95"/>
    </row>
    <row r="14" ht="158" customHeight="1" spans="1:10">
      <c r="A14" s="42"/>
      <c r="B14" s="50"/>
      <c r="C14" s="47" t="s">
        <v>50</v>
      </c>
      <c r="D14" s="48" t="s">
        <v>51</v>
      </c>
      <c r="E14" s="48"/>
      <c r="F14" s="47" t="s">
        <v>38</v>
      </c>
      <c r="G14" s="50">
        <v>1</v>
      </c>
      <c r="H14" s="54"/>
      <c r="I14" s="97">
        <f t="shared" ref="I14:I30" si="1">SUM(G14*H14)</f>
        <v>0</v>
      </c>
      <c r="J14" s="95"/>
    </row>
    <row r="15" ht="49.5" spans="1:10">
      <c r="A15" s="42"/>
      <c r="B15" s="50"/>
      <c r="C15" s="51" t="s">
        <v>52</v>
      </c>
      <c r="D15" s="46" t="s">
        <v>53</v>
      </c>
      <c r="E15" s="48" t="s">
        <v>54</v>
      </c>
      <c r="F15" s="46" t="s">
        <v>55</v>
      </c>
      <c r="G15" s="46">
        <v>1</v>
      </c>
      <c r="H15" s="55"/>
      <c r="I15" s="97">
        <f t="shared" si="1"/>
        <v>0</v>
      </c>
      <c r="J15" s="95"/>
    </row>
    <row r="16" ht="49.5" spans="1:10">
      <c r="A16" s="42"/>
      <c r="B16" s="50"/>
      <c r="C16" s="51"/>
      <c r="D16" s="46"/>
      <c r="E16" s="48" t="s">
        <v>56</v>
      </c>
      <c r="F16" s="47" t="s">
        <v>57</v>
      </c>
      <c r="G16" s="46">
        <v>3</v>
      </c>
      <c r="H16" s="49" t="s">
        <v>58</v>
      </c>
      <c r="I16" s="98" t="s">
        <v>59</v>
      </c>
      <c r="J16" s="95"/>
    </row>
    <row r="17" ht="79" customHeight="1" spans="1:10">
      <c r="A17" s="42"/>
      <c r="B17" s="50"/>
      <c r="C17" s="51"/>
      <c r="D17" s="47" t="s">
        <v>60</v>
      </c>
      <c r="E17" s="48" t="s">
        <v>61</v>
      </c>
      <c r="F17" s="46" t="s">
        <v>55</v>
      </c>
      <c r="G17" s="46">
        <v>1</v>
      </c>
      <c r="H17" s="56"/>
      <c r="I17" s="97">
        <f t="shared" si="1"/>
        <v>0</v>
      </c>
      <c r="J17" s="95"/>
    </row>
    <row r="18" ht="93" customHeight="1" spans="1:10">
      <c r="A18" s="42"/>
      <c r="B18" s="50"/>
      <c r="C18" s="57" t="s">
        <v>62</v>
      </c>
      <c r="D18" s="58" t="s">
        <v>63</v>
      </c>
      <c r="E18" s="59"/>
      <c r="F18" s="46" t="s">
        <v>64</v>
      </c>
      <c r="G18" s="46">
        <v>1</v>
      </c>
      <c r="H18" s="60"/>
      <c r="I18" s="97">
        <f t="shared" si="1"/>
        <v>0</v>
      </c>
      <c r="J18" s="95"/>
    </row>
    <row r="19" ht="123" customHeight="1" spans="1:10">
      <c r="A19" s="42"/>
      <c r="B19" s="50" t="s">
        <v>65</v>
      </c>
      <c r="C19" s="61" t="s">
        <v>66</v>
      </c>
      <c r="D19" s="61" t="s">
        <v>67</v>
      </c>
      <c r="E19" s="62" t="s">
        <v>68</v>
      </c>
      <c r="F19" s="50" t="s">
        <v>55</v>
      </c>
      <c r="G19" s="50">
        <v>1</v>
      </c>
      <c r="H19" s="63"/>
      <c r="I19" s="97">
        <f t="shared" si="1"/>
        <v>0</v>
      </c>
      <c r="J19" s="95"/>
    </row>
    <row r="20" ht="51" customHeight="1" spans="1:10">
      <c r="A20" s="42"/>
      <c r="B20" s="50"/>
      <c r="C20" s="61"/>
      <c r="D20" s="61" t="s">
        <v>69</v>
      </c>
      <c r="E20" s="62" t="s">
        <v>70</v>
      </c>
      <c r="F20" s="50" t="s">
        <v>55</v>
      </c>
      <c r="G20" s="50">
        <v>1</v>
      </c>
      <c r="H20" s="63"/>
      <c r="I20" s="97">
        <f t="shared" si="1"/>
        <v>0</v>
      </c>
      <c r="J20" s="95"/>
    </row>
    <row r="21" ht="49.5" spans="1:10">
      <c r="A21" s="42"/>
      <c r="B21" s="50"/>
      <c r="C21" s="61"/>
      <c r="D21" s="61" t="s">
        <v>71</v>
      </c>
      <c r="E21" s="62" t="s">
        <v>72</v>
      </c>
      <c r="F21" s="64" t="s">
        <v>55</v>
      </c>
      <c r="G21" s="65">
        <v>1</v>
      </c>
      <c r="H21" s="63"/>
      <c r="I21" s="97">
        <f t="shared" si="1"/>
        <v>0</v>
      </c>
      <c r="J21" s="95"/>
    </row>
    <row r="22" ht="74.25" spans="1:10">
      <c r="A22" s="42"/>
      <c r="B22" s="50"/>
      <c r="C22" s="61"/>
      <c r="D22" s="61" t="s">
        <v>73</v>
      </c>
      <c r="E22" s="62" t="s">
        <v>74</v>
      </c>
      <c r="F22" s="64" t="s">
        <v>55</v>
      </c>
      <c r="G22" s="65">
        <v>1</v>
      </c>
      <c r="H22" s="63"/>
      <c r="I22" s="97">
        <f t="shared" si="1"/>
        <v>0</v>
      </c>
      <c r="J22" s="95"/>
    </row>
    <row r="23" ht="74.25" spans="1:10">
      <c r="A23" s="42"/>
      <c r="B23" s="50"/>
      <c r="C23" s="61"/>
      <c r="D23" s="61"/>
      <c r="E23" s="66" t="s">
        <v>75</v>
      </c>
      <c r="F23" s="64" t="s">
        <v>55</v>
      </c>
      <c r="G23" s="65">
        <v>1</v>
      </c>
      <c r="H23" s="63"/>
      <c r="I23" s="97">
        <f t="shared" si="1"/>
        <v>0</v>
      </c>
      <c r="J23" s="95"/>
    </row>
    <row r="24" ht="50" customHeight="1" spans="1:10">
      <c r="A24" s="42"/>
      <c r="B24" s="50"/>
      <c r="C24" s="61"/>
      <c r="D24" s="61" t="s">
        <v>76</v>
      </c>
      <c r="E24" s="66" t="s">
        <v>77</v>
      </c>
      <c r="F24" s="64" t="s">
        <v>55</v>
      </c>
      <c r="G24" s="65">
        <v>1</v>
      </c>
      <c r="H24" s="63"/>
      <c r="I24" s="97">
        <f t="shared" si="1"/>
        <v>0</v>
      </c>
      <c r="J24" s="95"/>
    </row>
    <row r="25" ht="186" customHeight="1" spans="1:10">
      <c r="A25" s="42"/>
      <c r="B25" s="50"/>
      <c r="C25" s="61"/>
      <c r="D25" s="61" t="s">
        <v>78</v>
      </c>
      <c r="E25" s="67" t="s">
        <v>79</v>
      </c>
      <c r="F25" s="64" t="s">
        <v>55</v>
      </c>
      <c r="G25" s="65">
        <v>1</v>
      </c>
      <c r="H25" s="63"/>
      <c r="I25" s="97">
        <f t="shared" si="1"/>
        <v>0</v>
      </c>
      <c r="J25" s="95"/>
    </row>
    <row r="26" ht="78" customHeight="1" spans="1:10">
      <c r="A26" s="42"/>
      <c r="B26" s="50"/>
      <c r="C26" s="61"/>
      <c r="D26" s="61"/>
      <c r="E26" s="67" t="s">
        <v>80</v>
      </c>
      <c r="F26" s="64" t="s">
        <v>55</v>
      </c>
      <c r="G26" s="65">
        <v>1</v>
      </c>
      <c r="H26" s="63"/>
      <c r="I26" s="97">
        <f t="shared" si="1"/>
        <v>0</v>
      </c>
      <c r="J26" s="95"/>
    </row>
    <row r="27" ht="161" customHeight="1" spans="1:10">
      <c r="A27" s="42"/>
      <c r="B27" s="50"/>
      <c r="C27" s="61" t="s">
        <v>81</v>
      </c>
      <c r="D27" s="68" t="s">
        <v>82</v>
      </c>
      <c r="E27" s="69" t="s">
        <v>83</v>
      </c>
      <c r="F27" s="50" t="s">
        <v>55</v>
      </c>
      <c r="G27" s="50">
        <v>1</v>
      </c>
      <c r="H27" s="63"/>
      <c r="I27" s="97">
        <f t="shared" si="1"/>
        <v>0</v>
      </c>
      <c r="J27" s="95"/>
    </row>
    <row r="28" ht="69" customHeight="1" spans="1:10">
      <c r="A28" s="42"/>
      <c r="B28" s="50"/>
      <c r="C28" s="61"/>
      <c r="D28" s="68" t="s">
        <v>84</v>
      </c>
      <c r="E28" s="69" t="s">
        <v>85</v>
      </c>
      <c r="F28" s="68" t="s">
        <v>38</v>
      </c>
      <c r="G28" s="46">
        <v>1</v>
      </c>
      <c r="H28" s="63"/>
      <c r="I28" s="97">
        <f t="shared" si="1"/>
        <v>0</v>
      </c>
      <c r="J28" s="95"/>
    </row>
    <row r="29" ht="134" customHeight="1" spans="1:10">
      <c r="A29" s="42"/>
      <c r="B29" s="50"/>
      <c r="C29" s="61"/>
      <c r="D29" s="70" t="s">
        <v>86</v>
      </c>
      <c r="E29" s="70" t="s">
        <v>87</v>
      </c>
      <c r="F29" s="71" t="s">
        <v>38</v>
      </c>
      <c r="G29" s="72">
        <v>1</v>
      </c>
      <c r="H29" s="73"/>
      <c r="I29" s="97">
        <f t="shared" si="1"/>
        <v>0</v>
      </c>
      <c r="J29" s="95"/>
    </row>
    <row r="30" ht="49.5" spans="1:10">
      <c r="A30" s="42"/>
      <c r="B30" s="50"/>
      <c r="C30" s="50"/>
      <c r="D30" s="74" t="s">
        <v>88</v>
      </c>
      <c r="E30" s="69" t="s">
        <v>89</v>
      </c>
      <c r="F30" s="50" t="s">
        <v>55</v>
      </c>
      <c r="G30" s="50">
        <v>1</v>
      </c>
      <c r="H30" s="63"/>
      <c r="I30" s="97">
        <f t="shared" si="1"/>
        <v>0</v>
      </c>
      <c r="J30" s="95"/>
    </row>
    <row r="31" ht="61" customHeight="1" spans="1:10">
      <c r="A31" s="42"/>
      <c r="B31" s="61" t="s">
        <v>90</v>
      </c>
      <c r="C31" s="75" t="s">
        <v>91</v>
      </c>
      <c r="D31" s="76" t="s">
        <v>92</v>
      </c>
      <c r="E31" s="76"/>
      <c r="F31" s="77" t="s">
        <v>93</v>
      </c>
      <c r="G31" s="77">
        <v>3500</v>
      </c>
      <c r="H31" s="78" t="s">
        <v>94</v>
      </c>
      <c r="I31" s="99" t="s">
        <v>95</v>
      </c>
      <c r="J31" s="95"/>
    </row>
    <row r="32" ht="86" customHeight="1" spans="1:10">
      <c r="A32" s="42"/>
      <c r="B32" s="61"/>
      <c r="C32" s="68" t="s">
        <v>96</v>
      </c>
      <c r="D32" s="68"/>
      <c r="E32" s="67" t="s">
        <v>97</v>
      </c>
      <c r="F32" s="79" t="s">
        <v>98</v>
      </c>
      <c r="G32" s="79">
        <v>50</v>
      </c>
      <c r="H32" s="80" t="s">
        <v>99</v>
      </c>
      <c r="I32" s="99" t="s">
        <v>41</v>
      </c>
      <c r="J32" s="95"/>
    </row>
    <row r="33" ht="74.25" spans="1:10">
      <c r="A33" s="42"/>
      <c r="B33" s="61"/>
      <c r="C33" s="68" t="s">
        <v>100</v>
      </c>
      <c r="D33" s="68"/>
      <c r="E33" s="67" t="s">
        <v>101</v>
      </c>
      <c r="F33" s="79" t="s">
        <v>38</v>
      </c>
      <c r="G33" s="79">
        <v>1</v>
      </c>
      <c r="H33" s="81"/>
      <c r="I33" s="97">
        <f t="shared" ref="I33:I36" si="2">SUM(G33*H33)</f>
        <v>0</v>
      </c>
      <c r="J33" s="95"/>
    </row>
    <row r="34" ht="101" customHeight="1" spans="1:10">
      <c r="A34" s="42"/>
      <c r="B34" s="61"/>
      <c r="C34" s="68" t="s">
        <v>102</v>
      </c>
      <c r="D34" s="68"/>
      <c r="E34" s="82" t="s">
        <v>103</v>
      </c>
      <c r="F34" s="46" t="s">
        <v>93</v>
      </c>
      <c r="G34" s="83">
        <v>5000</v>
      </c>
      <c r="H34" s="78" t="s">
        <v>104</v>
      </c>
      <c r="I34" s="99" t="s">
        <v>105</v>
      </c>
      <c r="J34" s="95"/>
    </row>
    <row r="35" ht="90" customHeight="1" spans="1:10">
      <c r="A35" s="42"/>
      <c r="B35" s="50" t="s">
        <v>106</v>
      </c>
      <c r="C35" s="84" t="s">
        <v>107</v>
      </c>
      <c r="D35" s="84"/>
      <c r="E35" s="85" t="s">
        <v>108</v>
      </c>
      <c r="F35" s="86" t="s">
        <v>109</v>
      </c>
      <c r="G35" s="87">
        <v>1</v>
      </c>
      <c r="H35" s="60"/>
      <c r="I35" s="97">
        <f t="shared" si="2"/>
        <v>0</v>
      </c>
      <c r="J35" s="95"/>
    </row>
    <row r="36" ht="55" customHeight="1" spans="1:10">
      <c r="A36" s="42"/>
      <c r="B36" s="50"/>
      <c r="C36" s="68" t="s">
        <v>110</v>
      </c>
      <c r="D36" s="68"/>
      <c r="E36" s="82" t="s">
        <v>111</v>
      </c>
      <c r="F36" s="88" t="s">
        <v>64</v>
      </c>
      <c r="G36" s="88">
        <v>1</v>
      </c>
      <c r="H36" s="73"/>
      <c r="I36" s="97">
        <f t="shared" si="2"/>
        <v>0</v>
      </c>
      <c r="J36" s="95"/>
    </row>
    <row r="37" s="2" customFormat="1" ht="201" customHeight="1" spans="1:10">
      <c r="A37" s="89" t="s">
        <v>112</v>
      </c>
      <c r="B37" s="89"/>
      <c r="C37" s="89"/>
      <c r="D37" s="89"/>
      <c r="E37" s="89"/>
      <c r="F37" s="89"/>
      <c r="G37" s="89"/>
      <c r="H37" s="89"/>
      <c r="I37" s="89"/>
      <c r="J37" s="89"/>
    </row>
  </sheetData>
  <mergeCells count="43">
    <mergeCell ref="A1:J1"/>
    <mergeCell ref="D2:E2"/>
    <mergeCell ref="I2:J2"/>
    <mergeCell ref="D3:E3"/>
    <mergeCell ref="D4:E4"/>
    <mergeCell ref="D5:E5"/>
    <mergeCell ref="D6:E6"/>
    <mergeCell ref="D7:E7"/>
    <mergeCell ref="C8:E8"/>
    <mergeCell ref="B9:J9"/>
    <mergeCell ref="D10:E10"/>
    <mergeCell ref="D11:E11"/>
    <mergeCell ref="D12:E12"/>
    <mergeCell ref="D14:E14"/>
    <mergeCell ref="D18:E18"/>
    <mergeCell ref="D31:E31"/>
    <mergeCell ref="C32:D32"/>
    <mergeCell ref="C33:D33"/>
    <mergeCell ref="C34:D34"/>
    <mergeCell ref="C35:D35"/>
    <mergeCell ref="C36:D36"/>
    <mergeCell ref="A37:J37"/>
    <mergeCell ref="A3:A8"/>
    <mergeCell ref="A10:A36"/>
    <mergeCell ref="B4:B6"/>
    <mergeCell ref="B11:B12"/>
    <mergeCell ref="B13:B18"/>
    <mergeCell ref="B19:B30"/>
    <mergeCell ref="B31:B34"/>
    <mergeCell ref="B35:B36"/>
    <mergeCell ref="C4:C5"/>
    <mergeCell ref="C15:C17"/>
    <mergeCell ref="C19:C26"/>
    <mergeCell ref="C27:C30"/>
    <mergeCell ref="D15:D16"/>
    <mergeCell ref="D22:D23"/>
    <mergeCell ref="D25:D26"/>
    <mergeCell ref="F11:F12"/>
    <mergeCell ref="G11:G12"/>
    <mergeCell ref="H11:H12"/>
    <mergeCell ref="I11:I12"/>
    <mergeCell ref="J11:J36"/>
    <mergeCell ref="I3:J8"/>
  </mergeCells>
  <pageMargins left="0.7" right="0.7" top="0.75" bottom="0.75" header="0.3" footer="0.3"/>
  <pageSetup paperSize="9" scale="3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150万元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小皮~万花筒的童年</cp:lastModifiedBy>
  <dcterms:created xsi:type="dcterms:W3CDTF">2025-05-24T09:22:00Z</dcterms:created>
  <dcterms:modified xsi:type="dcterms:W3CDTF">2025-06-06T09:13:32Z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B3F5CF0A952A4C789C28B6977AEB36E4_11</vt:lpwstr>
  </property>
  <property fmtid="{D5CDD505-2E9C-101B-9397-08002B2CF9AE}" pid="3" name="KSOProductBuildVer">
    <vt:lpwstr>2052-12.1.0.21541</vt:lpwstr>
  </property>
</Properties>
</file>